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CGMMP &amp; Lines 19-20" sheetId="1" r:id="rId1"/>
  </sheets>
  <definedNames>
    <definedName name="_xlnm._FilterDatabase" localSheetId="0" hidden="1">'CGMMP &amp; Lines 19-20'!$A$1:$F$57</definedName>
  </definedNames>
  <calcPr calcId="124519" calcMode="manual"/>
</workbook>
</file>

<file path=xl/calcChain.xml><?xml version="1.0" encoding="utf-8"?>
<calcChain xmlns="http://schemas.openxmlformats.org/spreadsheetml/2006/main">
  <c r="F2" i="1"/>
</calcChain>
</file>

<file path=xl/sharedStrings.xml><?xml version="1.0" encoding="utf-8"?>
<sst xmlns="http://schemas.openxmlformats.org/spreadsheetml/2006/main" count="288" uniqueCount="97">
  <si>
    <t>Work Order Description</t>
  </si>
  <si>
    <t>Circle Name</t>
  </si>
  <si>
    <t>Total</t>
  </si>
  <si>
    <t>Shifting of 33kv DCOH lines @ Ch'gutta</t>
  </si>
  <si>
    <t>CGM/MP &amp; LINES</t>
  </si>
  <si>
    <t>26.04.2019</t>
  </si>
  <si>
    <t>Shifting of 33KV line from Botanical Gar</t>
  </si>
  <si>
    <t>11.12.2020</t>
  </si>
  <si>
    <t>Provdg of Alternate source to Seetaramba</t>
  </si>
  <si>
    <t>30.04.2019</t>
  </si>
  <si>
    <t>Replacement of pin insulators in KUshigu</t>
  </si>
  <si>
    <t>22.04.2019</t>
  </si>
  <si>
    <t>33/11KV AzizBagh , Shaikpet</t>
  </si>
  <si>
    <t>03.05.2019</t>
  </si>
  <si>
    <t>Ctn of Ctrl room at Shaikpet, Azizbagh</t>
  </si>
  <si>
    <t>04.06.2019</t>
  </si>
  <si>
    <t>Erection of 33/11 KV Uppal Khalsa O/D SS</t>
  </si>
  <si>
    <t>07.11.2019</t>
  </si>
  <si>
    <t>Erec 33/11 kV Janapriya township O/D</t>
  </si>
  <si>
    <t>09.07.2019</t>
  </si>
  <si>
    <t>Cybercity Builders Indoor SS</t>
  </si>
  <si>
    <t>Ctn of Ctrl room @ New Bowenpally,Hy</t>
  </si>
  <si>
    <t>Dismantling of M type Tower at near Ratn</t>
  </si>
  <si>
    <t>10.05.2019</t>
  </si>
  <si>
    <t>Revised estimate for erection of 6.5km 3</t>
  </si>
  <si>
    <t>08.08.2019</t>
  </si>
  <si>
    <t>Providing 2nd Alternate Source - IICT SS</t>
  </si>
  <si>
    <t>Interlinking Motimahal SS-Lunger House</t>
  </si>
  <si>
    <t>Revised estimate for erection of dedicat</t>
  </si>
  <si>
    <t>Laying of UG Cable from Nhru ngr-Mrdpall</t>
  </si>
  <si>
    <t>30.10.2019</t>
  </si>
  <si>
    <t>Alternate source to 33/11kV Mother Dairy</t>
  </si>
  <si>
    <t>20.03.2020</t>
  </si>
  <si>
    <t>Revised estimate for laying of 33KV UG c</t>
  </si>
  <si>
    <t>04.12.2019</t>
  </si>
  <si>
    <t>Conversion of existing 33KV SCOH line (</t>
  </si>
  <si>
    <t>09.08.2019</t>
  </si>
  <si>
    <t>Revised estimate for erection of 33 KV l</t>
  </si>
  <si>
    <t>03.03.2020</t>
  </si>
  <si>
    <t>Interlinking 1 Core 400 sq mm copper cab</t>
  </si>
  <si>
    <t>25.09.2019</t>
  </si>
  <si>
    <t>33/11 kV New Bowenpally I/D Sub Station</t>
  </si>
  <si>
    <t>16.08.2019</t>
  </si>
  <si>
    <t>33KV Gachibowli Dedicate Feeder</t>
  </si>
  <si>
    <t>132KV Donthanpally EHT SS to CBIT &amp; Garg</t>
  </si>
  <si>
    <t>Con.of Control room at @ TNGO, Gachibowl</t>
  </si>
  <si>
    <t>E/s 33 KV GCB at 33/11 KV SS Greenwich A</t>
  </si>
  <si>
    <t>07.09.2019</t>
  </si>
  <si>
    <t>Revamping of existing old switchgear pan</t>
  </si>
  <si>
    <t>09.03.2020</t>
  </si>
  <si>
    <t>Erect of DP Structure at HMDA park near</t>
  </si>
  <si>
    <t>Shifting of 33KV OH line for HMR</t>
  </si>
  <si>
    <t>21.03.2020</t>
  </si>
  <si>
    <t>132/33 kV Switching Station @ Shilparama</t>
  </si>
  <si>
    <t>Recond Mallapur SS to TECH park  SS</t>
  </si>
  <si>
    <t>Construction of control room at Miyapur</t>
  </si>
  <si>
    <t>04.11.2019</t>
  </si>
  <si>
    <t>Const of control room at Prajay properti</t>
  </si>
  <si>
    <t>31.03.2020</t>
  </si>
  <si>
    <t>Jubilee hills - Madhapur SS</t>
  </si>
  <si>
    <t>24.03.2020</t>
  </si>
  <si>
    <t>Re Estimate for laying of 33 kV UG cable</t>
  </si>
  <si>
    <t>04.03.2021</t>
  </si>
  <si>
    <t xml:space="preserve"> Re-Alignment of 33KV lines at AnandBagh</t>
  </si>
  <si>
    <t>Reno_Con Room&amp; C Wall @ KILWATH 33/11KV</t>
  </si>
  <si>
    <t>27.09.2019</t>
  </si>
  <si>
    <t>33kV 3Way RMU at 33/11kV SS Uppal</t>
  </si>
  <si>
    <t>10.12.2019</t>
  </si>
  <si>
    <t>33kV 3Way RMU at 33/11kV SS Moulali</t>
  </si>
  <si>
    <t>33kV 3Way RMU at 33/11kV SS Defense Colo</t>
  </si>
  <si>
    <t>E/s for erection of RMU at B.Pally SS</t>
  </si>
  <si>
    <t>26.09.2019</t>
  </si>
  <si>
    <t>Erect 2MVAR Capacitor Bank 33/11KV Vatti</t>
  </si>
  <si>
    <t>05.09.2019</t>
  </si>
  <si>
    <t>3rd source (i.e., 2nd alternative) to Ra</t>
  </si>
  <si>
    <t>05.06.2020</t>
  </si>
  <si>
    <t>Ere 2MVAR Capacitor Bank 33/11KV Sahebna</t>
  </si>
  <si>
    <t>Bay extension with Breaker at 33/11KV Pe</t>
  </si>
  <si>
    <t>02.11.2019</t>
  </si>
  <si>
    <t>Prv Alm, Rec tble &amp; other repairs@CGMofc</t>
  </si>
  <si>
    <t>Estimate for erection of 2MVAR capacitor</t>
  </si>
  <si>
    <t>Erect 2MVAR Capacitor Bank 33/11KV Praga</t>
  </si>
  <si>
    <t>Estimate is for "Erection of 1No M+9 and</t>
  </si>
  <si>
    <t>Shift of 33KV &amp; 11KV LT Line</t>
  </si>
  <si>
    <t>05.10.2019</t>
  </si>
  <si>
    <t>Estimate is for "Providing of 2 Nos. 800</t>
  </si>
  <si>
    <t>24.09.2019</t>
  </si>
  <si>
    <t>Estimate is for "Conversion of 33KV OH l</t>
  </si>
  <si>
    <t>Shift of 33KV Kompally &amp; I/L Chintal fee</t>
  </si>
  <si>
    <t>New compound wall at Snehitha Hills SS</t>
  </si>
  <si>
    <t>Const of control room at Snehita Hills S</t>
  </si>
  <si>
    <t xml:space="preserve">
Capitalisation date</t>
  </si>
  <si>
    <t>Capitalization Cost (Rs. Crores)</t>
  </si>
  <si>
    <t>SI.No</t>
  </si>
  <si>
    <t>PCC Reference</t>
  </si>
  <si>
    <t>FCC Reference</t>
  </si>
  <si>
    <t xml:space="preserve">Submitted vide Distribution True-up petition for APR as Annexure-I  </t>
  </si>
</sst>
</file>

<file path=xl/styles.xml><?xml version="1.0" encoding="utf-8"?>
<styleSheet xmlns="http://schemas.openxmlformats.org/spreadsheetml/2006/main">
  <numFmts count="1">
    <numFmt numFmtId="164" formatCode="_ * #,##0.00_ ;_ * \-#,##0.00_ ;_ * &quot;-&quot;??_ ;_ @_ 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4" fontId="2" fillId="2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1" applyNumberFormat="1" applyFont="1" applyBorder="1" applyAlignment="1">
      <alignment horizontal="center"/>
    </xf>
    <xf numFmtId="0" fontId="3" fillId="0" borderId="1" xfId="0" applyFont="1" applyBorder="1"/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Comma" xfId="1" builtinId="3"/>
    <cellStyle name="Normal" xfId="0" builtinId="0"/>
  </cellStyles>
  <dxfs count="1">
    <dxf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7"/>
  <sheetViews>
    <sheetView tabSelected="1" zoomScale="60" zoomScaleNormal="60" workbookViewId="0">
      <selection activeCell="I2" sqref="I2"/>
    </sheetView>
  </sheetViews>
  <sheetFormatPr defaultRowHeight="15"/>
  <cols>
    <col min="1" max="1" width="15" customWidth="1"/>
    <col min="2" max="2" width="50.140625" customWidth="1"/>
    <col min="3" max="3" width="23.140625" customWidth="1"/>
    <col min="4" max="4" width="19.5703125" customWidth="1"/>
    <col min="5" max="5" width="20.85546875" style="12" customWidth="1"/>
    <col min="6" max="6" width="17.140625" hidden="1" customWidth="1"/>
    <col min="7" max="7" width="74.42578125" customWidth="1"/>
    <col min="8" max="8" width="73.5703125" customWidth="1"/>
  </cols>
  <sheetData>
    <row r="1" spans="1:8" ht="60" customHeight="1">
      <c r="A1" s="1" t="s">
        <v>93</v>
      </c>
      <c r="B1" s="2" t="s">
        <v>0</v>
      </c>
      <c r="C1" s="3" t="s">
        <v>1</v>
      </c>
      <c r="D1" s="2" t="s">
        <v>91</v>
      </c>
      <c r="E1" s="2" t="s">
        <v>92</v>
      </c>
      <c r="F1" s="4" t="s">
        <v>2</v>
      </c>
      <c r="G1" s="9" t="s">
        <v>94</v>
      </c>
      <c r="H1" s="9" t="s">
        <v>95</v>
      </c>
    </row>
    <row r="2" spans="1:8" ht="15.75">
      <c r="A2" s="5">
        <v>1</v>
      </c>
      <c r="B2" s="6" t="s">
        <v>3</v>
      </c>
      <c r="C2" s="7" t="s">
        <v>4</v>
      </c>
      <c r="D2" s="5" t="s">
        <v>5</v>
      </c>
      <c r="E2" s="11">
        <v>6359321.3700000001</v>
      </c>
      <c r="F2" s="4">
        <f>SUM(E:E)</f>
        <v>972553146.00000024</v>
      </c>
      <c r="G2" s="8" t="s">
        <v>96</v>
      </c>
      <c r="H2" s="8" t="s">
        <v>96</v>
      </c>
    </row>
    <row r="3" spans="1:8" ht="15.75">
      <c r="A3" s="5">
        <v>2</v>
      </c>
      <c r="B3" s="6" t="s">
        <v>6</v>
      </c>
      <c r="C3" s="7" t="s">
        <v>4</v>
      </c>
      <c r="D3" s="5" t="s">
        <v>7</v>
      </c>
      <c r="E3" s="11">
        <v>7499765.2999999998</v>
      </c>
      <c r="F3" s="10"/>
      <c r="G3" s="8" t="s">
        <v>96</v>
      </c>
      <c r="H3" s="8" t="s">
        <v>96</v>
      </c>
    </row>
    <row r="4" spans="1:8" ht="15.75">
      <c r="A4" s="5">
        <v>3</v>
      </c>
      <c r="B4" s="6" t="s">
        <v>8</v>
      </c>
      <c r="C4" s="7" t="s">
        <v>4</v>
      </c>
      <c r="D4" s="5" t="s">
        <v>9</v>
      </c>
      <c r="E4" s="11">
        <v>-2752000</v>
      </c>
      <c r="F4" s="10"/>
      <c r="G4" s="8" t="s">
        <v>96</v>
      </c>
      <c r="H4" s="8" t="s">
        <v>96</v>
      </c>
    </row>
    <row r="5" spans="1:8" ht="15.75">
      <c r="A5" s="5">
        <v>4</v>
      </c>
      <c r="B5" s="6" t="s">
        <v>10</v>
      </c>
      <c r="C5" s="7" t="s">
        <v>4</v>
      </c>
      <c r="D5" s="5" t="s">
        <v>11</v>
      </c>
      <c r="E5" s="11">
        <v>688464.11</v>
      </c>
      <c r="F5" s="10"/>
      <c r="G5" s="8" t="s">
        <v>96</v>
      </c>
      <c r="H5" s="8" t="s">
        <v>96</v>
      </c>
    </row>
    <row r="6" spans="1:8" ht="15.75">
      <c r="A6" s="5">
        <v>5</v>
      </c>
      <c r="B6" s="6" t="s">
        <v>12</v>
      </c>
      <c r="C6" s="7" t="s">
        <v>4</v>
      </c>
      <c r="D6" s="5" t="s">
        <v>13</v>
      </c>
      <c r="E6" s="11">
        <v>51741792.140000001</v>
      </c>
      <c r="F6" s="10"/>
      <c r="G6" s="8" t="s">
        <v>96</v>
      </c>
      <c r="H6" s="8" t="s">
        <v>96</v>
      </c>
    </row>
    <row r="7" spans="1:8" ht="15.75">
      <c r="A7" s="5">
        <v>6</v>
      </c>
      <c r="B7" s="6" t="s">
        <v>14</v>
      </c>
      <c r="C7" s="7" t="s">
        <v>4</v>
      </c>
      <c r="D7" s="5" t="s">
        <v>15</v>
      </c>
      <c r="E7" s="11">
        <v>1806438.42</v>
      </c>
      <c r="F7" s="10"/>
      <c r="G7" s="8" t="s">
        <v>96</v>
      </c>
      <c r="H7" s="8" t="s">
        <v>96</v>
      </c>
    </row>
    <row r="8" spans="1:8" ht="15.75">
      <c r="A8" s="5">
        <v>7</v>
      </c>
      <c r="B8" s="6" t="s">
        <v>16</v>
      </c>
      <c r="C8" s="7" t="s">
        <v>4</v>
      </c>
      <c r="D8" s="5" t="s">
        <v>17</v>
      </c>
      <c r="E8" s="11">
        <v>69816929.659999996</v>
      </c>
      <c r="F8" s="10"/>
      <c r="G8" s="8" t="s">
        <v>96</v>
      </c>
      <c r="H8" s="8" t="s">
        <v>96</v>
      </c>
    </row>
    <row r="9" spans="1:8" ht="15.75">
      <c r="A9" s="5">
        <v>8</v>
      </c>
      <c r="B9" s="6" t="s">
        <v>18</v>
      </c>
      <c r="C9" s="7" t="s">
        <v>4</v>
      </c>
      <c r="D9" s="5" t="s">
        <v>19</v>
      </c>
      <c r="E9" s="11">
        <v>49781841.460000001</v>
      </c>
      <c r="F9" s="10"/>
      <c r="G9" s="8" t="s">
        <v>96</v>
      </c>
      <c r="H9" s="8" t="s">
        <v>96</v>
      </c>
    </row>
    <row r="10" spans="1:8" ht="15.75">
      <c r="A10" s="5">
        <v>9</v>
      </c>
      <c r="B10" s="6" t="s">
        <v>20</v>
      </c>
      <c r="C10" s="7" t="s">
        <v>4</v>
      </c>
      <c r="D10" s="5" t="s">
        <v>15</v>
      </c>
      <c r="E10" s="11">
        <v>64466676.130000003</v>
      </c>
      <c r="F10" s="10"/>
      <c r="G10" s="8" t="s">
        <v>96</v>
      </c>
      <c r="H10" s="8" t="s">
        <v>96</v>
      </c>
    </row>
    <row r="11" spans="1:8" ht="15.75">
      <c r="A11" s="5">
        <v>10</v>
      </c>
      <c r="B11" s="6" t="s">
        <v>21</v>
      </c>
      <c r="C11" s="7" t="s">
        <v>4</v>
      </c>
      <c r="D11" s="5" t="s">
        <v>15</v>
      </c>
      <c r="E11" s="11">
        <v>5468699.9299999997</v>
      </c>
      <c r="F11" s="10"/>
      <c r="G11" s="8" t="s">
        <v>96</v>
      </c>
      <c r="H11" s="8" t="s">
        <v>96</v>
      </c>
    </row>
    <row r="12" spans="1:8" ht="15.75">
      <c r="A12" s="5">
        <v>11</v>
      </c>
      <c r="B12" s="6" t="s">
        <v>22</v>
      </c>
      <c r="C12" s="7" t="s">
        <v>4</v>
      </c>
      <c r="D12" s="5" t="s">
        <v>23</v>
      </c>
      <c r="E12" s="11">
        <v>32560.54</v>
      </c>
      <c r="F12" s="10"/>
      <c r="G12" s="8" t="s">
        <v>96</v>
      </c>
      <c r="H12" s="8" t="s">
        <v>96</v>
      </c>
    </row>
    <row r="13" spans="1:8" ht="15.75">
      <c r="A13" s="5">
        <v>12</v>
      </c>
      <c r="B13" s="6" t="s">
        <v>24</v>
      </c>
      <c r="C13" s="7" t="s">
        <v>4</v>
      </c>
      <c r="D13" s="5" t="s">
        <v>25</v>
      </c>
      <c r="E13" s="11">
        <v>33684885.07</v>
      </c>
      <c r="F13" s="10"/>
      <c r="G13" s="8" t="s">
        <v>96</v>
      </c>
      <c r="H13" s="8" t="s">
        <v>96</v>
      </c>
    </row>
    <row r="14" spans="1:8" ht="15.75">
      <c r="A14" s="5">
        <v>13</v>
      </c>
      <c r="B14" s="6" t="s">
        <v>26</v>
      </c>
      <c r="C14" s="7" t="s">
        <v>4</v>
      </c>
      <c r="D14" s="5" t="s">
        <v>11</v>
      </c>
      <c r="E14" s="11">
        <v>8547063.9700000007</v>
      </c>
      <c r="F14" s="10"/>
      <c r="G14" s="8" t="s">
        <v>96</v>
      </c>
      <c r="H14" s="8" t="s">
        <v>96</v>
      </c>
    </row>
    <row r="15" spans="1:8" ht="15.75">
      <c r="A15" s="5">
        <v>14</v>
      </c>
      <c r="B15" s="6" t="s">
        <v>27</v>
      </c>
      <c r="C15" s="7" t="s">
        <v>4</v>
      </c>
      <c r="D15" s="5" t="s">
        <v>19</v>
      </c>
      <c r="E15" s="11">
        <v>31544138.469999999</v>
      </c>
      <c r="F15" s="10"/>
      <c r="G15" s="8" t="s">
        <v>96</v>
      </c>
      <c r="H15" s="8" t="s">
        <v>96</v>
      </c>
    </row>
    <row r="16" spans="1:8" ht="15.75">
      <c r="A16" s="5">
        <v>15</v>
      </c>
      <c r="B16" s="6" t="s">
        <v>28</v>
      </c>
      <c r="C16" s="7" t="s">
        <v>4</v>
      </c>
      <c r="D16" s="5" t="s">
        <v>11</v>
      </c>
      <c r="E16" s="11">
        <v>77372082.390000001</v>
      </c>
      <c r="F16" s="10"/>
      <c r="G16" s="8" t="s">
        <v>96</v>
      </c>
      <c r="H16" s="8" t="s">
        <v>96</v>
      </c>
    </row>
    <row r="17" spans="1:8" ht="15.75">
      <c r="A17" s="5">
        <v>16</v>
      </c>
      <c r="B17" s="6" t="s">
        <v>29</v>
      </c>
      <c r="C17" s="7" t="s">
        <v>4</v>
      </c>
      <c r="D17" s="5" t="s">
        <v>30</v>
      </c>
      <c r="E17" s="11">
        <v>21640596.510000002</v>
      </c>
      <c r="F17" s="10"/>
      <c r="G17" s="8" t="s">
        <v>96</v>
      </c>
      <c r="H17" s="8" t="s">
        <v>96</v>
      </c>
    </row>
    <row r="18" spans="1:8" ht="15.75">
      <c r="A18" s="5">
        <v>17</v>
      </c>
      <c r="B18" s="6" t="s">
        <v>31</v>
      </c>
      <c r="C18" s="7" t="s">
        <v>4</v>
      </c>
      <c r="D18" s="5" t="s">
        <v>32</v>
      </c>
      <c r="E18" s="11">
        <v>8605591.3000000007</v>
      </c>
      <c r="F18" s="10"/>
      <c r="G18" s="8" t="s">
        <v>96</v>
      </c>
      <c r="H18" s="8" t="s">
        <v>96</v>
      </c>
    </row>
    <row r="19" spans="1:8" ht="15.75">
      <c r="A19" s="5">
        <v>18</v>
      </c>
      <c r="B19" s="6" t="s">
        <v>33</v>
      </c>
      <c r="C19" s="7" t="s">
        <v>4</v>
      </c>
      <c r="D19" s="5" t="s">
        <v>34</v>
      </c>
      <c r="E19" s="11">
        <v>35322743.310000002</v>
      </c>
      <c r="F19" s="10"/>
      <c r="G19" s="8" t="s">
        <v>96</v>
      </c>
      <c r="H19" s="8" t="s">
        <v>96</v>
      </c>
    </row>
    <row r="20" spans="1:8" ht="15.75">
      <c r="A20" s="5">
        <v>19</v>
      </c>
      <c r="B20" s="6" t="s">
        <v>35</v>
      </c>
      <c r="C20" s="7" t="s">
        <v>4</v>
      </c>
      <c r="D20" s="5" t="s">
        <v>36</v>
      </c>
      <c r="E20" s="11">
        <v>26916891.949999999</v>
      </c>
      <c r="F20" s="10"/>
      <c r="G20" s="8" t="s">
        <v>96</v>
      </c>
      <c r="H20" s="8" t="s">
        <v>96</v>
      </c>
    </row>
    <row r="21" spans="1:8" ht="15.75">
      <c r="A21" s="5">
        <v>20</v>
      </c>
      <c r="B21" s="6" t="s">
        <v>37</v>
      </c>
      <c r="C21" s="7" t="s">
        <v>4</v>
      </c>
      <c r="D21" s="5" t="s">
        <v>38</v>
      </c>
      <c r="E21" s="11">
        <v>24694231.57</v>
      </c>
      <c r="F21" s="10"/>
      <c r="G21" s="8" t="s">
        <v>96</v>
      </c>
      <c r="H21" s="8" t="s">
        <v>96</v>
      </c>
    </row>
    <row r="22" spans="1:8" ht="15.75">
      <c r="A22" s="5">
        <v>21</v>
      </c>
      <c r="B22" s="6" t="s">
        <v>39</v>
      </c>
      <c r="C22" s="7" t="s">
        <v>4</v>
      </c>
      <c r="D22" s="5" t="s">
        <v>40</v>
      </c>
      <c r="E22" s="11">
        <v>8179694.0999999996</v>
      </c>
      <c r="F22" s="10"/>
      <c r="G22" s="8" t="s">
        <v>96</v>
      </c>
      <c r="H22" s="8" t="s">
        <v>96</v>
      </c>
    </row>
    <row r="23" spans="1:8" ht="15.75">
      <c r="A23" s="5">
        <v>22</v>
      </c>
      <c r="B23" s="6" t="s">
        <v>41</v>
      </c>
      <c r="C23" s="7" t="s">
        <v>4</v>
      </c>
      <c r="D23" s="5" t="s">
        <v>42</v>
      </c>
      <c r="E23" s="11">
        <v>143860957.65000001</v>
      </c>
      <c r="F23" s="10"/>
      <c r="G23" s="8" t="s">
        <v>96</v>
      </c>
      <c r="H23" s="8" t="s">
        <v>96</v>
      </c>
    </row>
    <row r="24" spans="1:8" ht="15.75">
      <c r="A24" s="5">
        <v>23</v>
      </c>
      <c r="B24" s="6" t="s">
        <v>43</v>
      </c>
      <c r="C24" s="7" t="s">
        <v>4</v>
      </c>
      <c r="D24" s="5" t="s">
        <v>15</v>
      </c>
      <c r="E24" s="11">
        <v>2375603.44</v>
      </c>
      <c r="F24" s="10"/>
      <c r="G24" s="8" t="s">
        <v>96</v>
      </c>
      <c r="H24" s="8" t="s">
        <v>96</v>
      </c>
    </row>
    <row r="25" spans="1:8" ht="15.75">
      <c r="A25" s="5">
        <v>24</v>
      </c>
      <c r="B25" s="6" t="s">
        <v>44</v>
      </c>
      <c r="C25" s="7" t="s">
        <v>4</v>
      </c>
      <c r="D25" s="5" t="s">
        <v>34</v>
      </c>
      <c r="E25" s="11">
        <v>62711678.289999999</v>
      </c>
      <c r="F25" s="10"/>
      <c r="G25" s="8" t="s">
        <v>96</v>
      </c>
      <c r="H25" s="8" t="s">
        <v>96</v>
      </c>
    </row>
    <row r="26" spans="1:8" ht="15.75">
      <c r="A26" s="5">
        <v>25</v>
      </c>
      <c r="B26" s="6" t="s">
        <v>45</v>
      </c>
      <c r="C26" s="7" t="s">
        <v>4</v>
      </c>
      <c r="D26" s="5" t="s">
        <v>15</v>
      </c>
      <c r="E26" s="11">
        <v>3812145.03</v>
      </c>
      <c r="F26" s="10"/>
      <c r="G26" s="8" t="s">
        <v>96</v>
      </c>
      <c r="H26" s="8" t="s">
        <v>96</v>
      </c>
    </row>
    <row r="27" spans="1:8" ht="15.75">
      <c r="A27" s="5">
        <v>26</v>
      </c>
      <c r="B27" s="6" t="s">
        <v>46</v>
      </c>
      <c r="C27" s="7" t="s">
        <v>4</v>
      </c>
      <c r="D27" s="5" t="s">
        <v>47</v>
      </c>
      <c r="E27" s="11">
        <v>2200298.25</v>
      </c>
      <c r="F27" s="10"/>
      <c r="G27" s="8" t="s">
        <v>96</v>
      </c>
      <c r="H27" s="8" t="s">
        <v>96</v>
      </c>
    </row>
    <row r="28" spans="1:8" ht="15.75">
      <c r="A28" s="5">
        <v>27</v>
      </c>
      <c r="B28" s="6" t="s">
        <v>48</v>
      </c>
      <c r="C28" s="7" t="s">
        <v>4</v>
      </c>
      <c r="D28" s="5" t="s">
        <v>49</v>
      </c>
      <c r="E28" s="11">
        <v>25194875.629999999</v>
      </c>
      <c r="F28" s="10"/>
      <c r="G28" s="8" t="s">
        <v>96</v>
      </c>
      <c r="H28" s="8" t="s">
        <v>96</v>
      </c>
    </row>
    <row r="29" spans="1:8" ht="15.75">
      <c r="A29" s="5">
        <v>28</v>
      </c>
      <c r="B29" s="6" t="s">
        <v>50</v>
      </c>
      <c r="C29" s="7" t="s">
        <v>4</v>
      </c>
      <c r="D29" s="5" t="s">
        <v>25</v>
      </c>
      <c r="E29" s="11">
        <v>1586838.35</v>
      </c>
      <c r="F29" s="10"/>
      <c r="G29" s="8" t="s">
        <v>96</v>
      </c>
      <c r="H29" s="8" t="s">
        <v>96</v>
      </c>
    </row>
    <row r="30" spans="1:8" ht="15.75">
      <c r="A30" s="5">
        <v>29</v>
      </c>
      <c r="B30" s="6" t="s">
        <v>51</v>
      </c>
      <c r="C30" s="7" t="s">
        <v>4</v>
      </c>
      <c r="D30" s="5" t="s">
        <v>52</v>
      </c>
      <c r="E30" s="11">
        <v>31051766.32</v>
      </c>
      <c r="F30" s="10"/>
      <c r="G30" s="8" t="s">
        <v>96</v>
      </c>
      <c r="H30" s="8" t="s">
        <v>96</v>
      </c>
    </row>
    <row r="31" spans="1:8" ht="15.75">
      <c r="A31" s="5">
        <v>30</v>
      </c>
      <c r="B31" s="6" t="s">
        <v>53</v>
      </c>
      <c r="C31" s="7" t="s">
        <v>4</v>
      </c>
      <c r="D31" s="5" t="s">
        <v>23</v>
      </c>
      <c r="E31" s="11">
        <v>8828978.8200000003</v>
      </c>
      <c r="F31" s="10"/>
      <c r="G31" s="8" t="s">
        <v>96</v>
      </c>
      <c r="H31" s="8" t="s">
        <v>96</v>
      </c>
    </row>
    <row r="32" spans="1:8" ht="15.75">
      <c r="A32" s="5">
        <v>31</v>
      </c>
      <c r="B32" s="6" t="s">
        <v>54</v>
      </c>
      <c r="C32" s="7" t="s">
        <v>4</v>
      </c>
      <c r="D32" s="5" t="s">
        <v>15</v>
      </c>
      <c r="E32" s="11">
        <v>4396773.49</v>
      </c>
      <c r="F32" s="10"/>
      <c r="G32" s="8" t="s">
        <v>96</v>
      </c>
      <c r="H32" s="8" t="s">
        <v>96</v>
      </c>
    </row>
    <row r="33" spans="1:8" ht="15.75">
      <c r="A33" s="5">
        <v>32</v>
      </c>
      <c r="B33" s="6" t="s">
        <v>55</v>
      </c>
      <c r="C33" s="7" t="s">
        <v>4</v>
      </c>
      <c r="D33" s="5" t="s">
        <v>56</v>
      </c>
      <c r="E33" s="11">
        <v>5723975.9800000004</v>
      </c>
      <c r="F33" s="10"/>
      <c r="G33" s="8" t="s">
        <v>96</v>
      </c>
      <c r="H33" s="8" t="s">
        <v>96</v>
      </c>
    </row>
    <row r="34" spans="1:8" ht="15.75">
      <c r="A34" s="5">
        <v>33</v>
      </c>
      <c r="B34" s="6" t="s">
        <v>57</v>
      </c>
      <c r="C34" s="7" t="s">
        <v>4</v>
      </c>
      <c r="D34" s="5" t="s">
        <v>58</v>
      </c>
      <c r="E34" s="11">
        <v>8285886.6799999997</v>
      </c>
      <c r="F34" s="10"/>
      <c r="G34" s="8" t="s">
        <v>96</v>
      </c>
      <c r="H34" s="8" t="s">
        <v>96</v>
      </c>
    </row>
    <row r="35" spans="1:8" ht="15.75">
      <c r="A35" s="5">
        <v>34</v>
      </c>
      <c r="B35" s="6" t="s">
        <v>59</v>
      </c>
      <c r="C35" s="7" t="s">
        <v>4</v>
      </c>
      <c r="D35" s="5" t="s">
        <v>60</v>
      </c>
      <c r="E35" s="11">
        <v>54041488.649999999</v>
      </c>
      <c r="F35" s="10"/>
      <c r="G35" s="8" t="s">
        <v>96</v>
      </c>
      <c r="H35" s="8" t="s">
        <v>96</v>
      </c>
    </row>
    <row r="36" spans="1:8" ht="15.75">
      <c r="A36" s="5">
        <v>35</v>
      </c>
      <c r="B36" s="6" t="s">
        <v>61</v>
      </c>
      <c r="C36" s="7" t="s">
        <v>4</v>
      </c>
      <c r="D36" s="5" t="s">
        <v>62</v>
      </c>
      <c r="E36" s="11">
        <v>42473172.560000002</v>
      </c>
      <c r="F36" s="10"/>
      <c r="G36" s="8" t="s">
        <v>96</v>
      </c>
      <c r="H36" s="8" t="s">
        <v>96</v>
      </c>
    </row>
    <row r="37" spans="1:8" ht="15.75">
      <c r="A37" s="5">
        <v>36</v>
      </c>
      <c r="B37" s="6" t="s">
        <v>63</v>
      </c>
      <c r="C37" s="7" t="s">
        <v>4</v>
      </c>
      <c r="D37" s="5" t="s">
        <v>25</v>
      </c>
      <c r="E37" s="11">
        <v>1620942.52</v>
      </c>
      <c r="F37" s="10"/>
      <c r="G37" s="8" t="s">
        <v>96</v>
      </c>
      <c r="H37" s="8" t="s">
        <v>96</v>
      </c>
    </row>
    <row r="38" spans="1:8" ht="15.75">
      <c r="A38" s="5">
        <v>37</v>
      </c>
      <c r="B38" s="6" t="s">
        <v>64</v>
      </c>
      <c r="C38" s="7" t="s">
        <v>4</v>
      </c>
      <c r="D38" s="5" t="s">
        <v>65</v>
      </c>
      <c r="E38" s="11">
        <v>1513253.87</v>
      </c>
      <c r="F38" s="10"/>
      <c r="G38" s="8" t="s">
        <v>96</v>
      </c>
      <c r="H38" s="8" t="s">
        <v>96</v>
      </c>
    </row>
    <row r="39" spans="1:8" ht="15.75">
      <c r="A39" s="5">
        <v>38</v>
      </c>
      <c r="B39" s="6" t="s">
        <v>66</v>
      </c>
      <c r="C39" s="7" t="s">
        <v>4</v>
      </c>
      <c r="D39" s="5" t="s">
        <v>67</v>
      </c>
      <c r="E39" s="11">
        <v>4284423.07</v>
      </c>
      <c r="F39" s="10"/>
      <c r="G39" s="8" t="s">
        <v>96</v>
      </c>
      <c r="H39" s="8" t="s">
        <v>96</v>
      </c>
    </row>
    <row r="40" spans="1:8" ht="15.75">
      <c r="A40" s="5">
        <v>39</v>
      </c>
      <c r="B40" s="6" t="s">
        <v>68</v>
      </c>
      <c r="C40" s="7" t="s">
        <v>4</v>
      </c>
      <c r="D40" s="5" t="s">
        <v>56</v>
      </c>
      <c r="E40" s="11">
        <v>4182465.78</v>
      </c>
      <c r="F40" s="10"/>
      <c r="G40" s="8" t="s">
        <v>96</v>
      </c>
      <c r="H40" s="8" t="s">
        <v>96</v>
      </c>
    </row>
    <row r="41" spans="1:8" ht="15.75">
      <c r="A41" s="5">
        <v>40</v>
      </c>
      <c r="B41" s="6" t="s">
        <v>69</v>
      </c>
      <c r="C41" s="7" t="s">
        <v>4</v>
      </c>
      <c r="D41" s="5" t="s">
        <v>56</v>
      </c>
      <c r="E41" s="11">
        <v>4289600.58</v>
      </c>
      <c r="F41" s="10"/>
      <c r="G41" s="8" t="s">
        <v>96</v>
      </c>
      <c r="H41" s="8" t="s">
        <v>96</v>
      </c>
    </row>
    <row r="42" spans="1:8" ht="15.75">
      <c r="A42" s="5">
        <v>41</v>
      </c>
      <c r="B42" s="6" t="s">
        <v>70</v>
      </c>
      <c r="C42" s="7" t="s">
        <v>4</v>
      </c>
      <c r="D42" s="5" t="s">
        <v>71</v>
      </c>
      <c r="E42" s="11">
        <v>3620163.15</v>
      </c>
      <c r="F42" s="10"/>
      <c r="G42" s="8" t="s">
        <v>96</v>
      </c>
      <c r="H42" s="8" t="s">
        <v>96</v>
      </c>
    </row>
    <row r="43" spans="1:8" ht="15.75">
      <c r="A43" s="5">
        <v>42</v>
      </c>
      <c r="B43" s="6" t="s">
        <v>72</v>
      </c>
      <c r="C43" s="7" t="s">
        <v>4</v>
      </c>
      <c r="D43" s="5" t="s">
        <v>73</v>
      </c>
      <c r="E43" s="11">
        <v>1152209.1499999999</v>
      </c>
      <c r="F43" s="10"/>
      <c r="G43" s="8" t="s">
        <v>96</v>
      </c>
      <c r="H43" s="8" t="s">
        <v>96</v>
      </c>
    </row>
    <row r="44" spans="1:8" ht="15.75">
      <c r="A44" s="5">
        <v>43</v>
      </c>
      <c r="B44" s="6" t="s">
        <v>74</v>
      </c>
      <c r="C44" s="7" t="s">
        <v>4</v>
      </c>
      <c r="D44" s="5" t="s">
        <v>75</v>
      </c>
      <c r="E44" s="11">
        <v>4616735.6900000004</v>
      </c>
      <c r="F44" s="10"/>
      <c r="G44" s="8" t="s">
        <v>96</v>
      </c>
      <c r="H44" s="8" t="s">
        <v>96</v>
      </c>
    </row>
    <row r="45" spans="1:8" ht="15.75">
      <c r="A45" s="5">
        <v>44</v>
      </c>
      <c r="B45" s="6" t="s">
        <v>76</v>
      </c>
      <c r="C45" s="7" t="s">
        <v>4</v>
      </c>
      <c r="D45" s="5" t="s">
        <v>73</v>
      </c>
      <c r="E45" s="11">
        <v>1025738.08</v>
      </c>
      <c r="F45" s="10"/>
      <c r="G45" s="8" t="s">
        <v>96</v>
      </c>
      <c r="H45" s="8" t="s">
        <v>96</v>
      </c>
    </row>
    <row r="46" spans="1:8" ht="15.75">
      <c r="A46" s="5">
        <v>45</v>
      </c>
      <c r="B46" s="6" t="s">
        <v>77</v>
      </c>
      <c r="C46" s="7" t="s">
        <v>4</v>
      </c>
      <c r="D46" s="5" t="s">
        <v>78</v>
      </c>
      <c r="E46" s="11">
        <v>1280894.24</v>
      </c>
      <c r="F46" s="10"/>
      <c r="G46" s="8" t="s">
        <v>96</v>
      </c>
      <c r="H46" s="8" t="s">
        <v>96</v>
      </c>
    </row>
    <row r="47" spans="1:8" ht="15.75">
      <c r="A47" s="5">
        <v>46</v>
      </c>
      <c r="B47" s="6" t="s">
        <v>79</v>
      </c>
      <c r="C47" s="7" t="s">
        <v>4</v>
      </c>
      <c r="D47" s="5" t="s">
        <v>19</v>
      </c>
      <c r="E47" s="11">
        <v>215395.17</v>
      </c>
      <c r="F47" s="10"/>
      <c r="G47" s="8" t="s">
        <v>96</v>
      </c>
      <c r="H47" s="8" t="s">
        <v>96</v>
      </c>
    </row>
    <row r="48" spans="1:8" ht="15.75">
      <c r="A48" s="5">
        <v>47</v>
      </c>
      <c r="B48" s="6" t="s">
        <v>80</v>
      </c>
      <c r="C48" s="7" t="s">
        <v>4</v>
      </c>
      <c r="D48" s="5" t="s">
        <v>73</v>
      </c>
      <c r="E48" s="11">
        <v>1000981.19</v>
      </c>
      <c r="F48" s="10"/>
      <c r="G48" s="8" t="s">
        <v>96</v>
      </c>
      <c r="H48" s="8" t="s">
        <v>96</v>
      </c>
    </row>
    <row r="49" spans="1:8" ht="15.75">
      <c r="A49" s="5">
        <v>48</v>
      </c>
      <c r="B49" s="6" t="s">
        <v>80</v>
      </c>
      <c r="C49" s="7" t="s">
        <v>4</v>
      </c>
      <c r="D49" s="5" t="s">
        <v>73</v>
      </c>
      <c r="E49" s="11">
        <v>984761.25</v>
      </c>
      <c r="F49" s="10"/>
      <c r="G49" s="8" t="s">
        <v>96</v>
      </c>
      <c r="H49" s="8" t="s">
        <v>96</v>
      </c>
    </row>
    <row r="50" spans="1:8" ht="15.75">
      <c r="A50" s="5">
        <v>49</v>
      </c>
      <c r="B50" s="6" t="s">
        <v>81</v>
      </c>
      <c r="C50" s="7" t="s">
        <v>4</v>
      </c>
      <c r="D50" s="5" t="s">
        <v>56</v>
      </c>
      <c r="E50" s="11">
        <v>1016216.26</v>
      </c>
      <c r="F50" s="10"/>
      <c r="G50" s="8" t="s">
        <v>96</v>
      </c>
      <c r="H50" s="8" t="s">
        <v>96</v>
      </c>
    </row>
    <row r="51" spans="1:8" ht="15.75">
      <c r="A51" s="5">
        <v>50</v>
      </c>
      <c r="B51" s="6" t="s">
        <v>82</v>
      </c>
      <c r="C51" s="7" t="s">
        <v>4</v>
      </c>
      <c r="D51" s="5" t="s">
        <v>17</v>
      </c>
      <c r="E51" s="11">
        <v>951933.38</v>
      </c>
      <c r="F51" s="10"/>
      <c r="G51" s="8" t="s">
        <v>96</v>
      </c>
      <c r="H51" s="8" t="s">
        <v>96</v>
      </c>
    </row>
    <row r="52" spans="1:8" ht="15.75">
      <c r="A52" s="5">
        <v>51</v>
      </c>
      <c r="B52" s="6" t="s">
        <v>83</v>
      </c>
      <c r="C52" s="7" t="s">
        <v>4</v>
      </c>
      <c r="D52" s="5" t="s">
        <v>84</v>
      </c>
      <c r="E52" s="11">
        <v>1073547.8799999999</v>
      </c>
      <c r="F52" s="10"/>
      <c r="G52" s="8" t="s">
        <v>96</v>
      </c>
      <c r="H52" s="8" t="s">
        <v>96</v>
      </c>
    </row>
    <row r="53" spans="1:8" ht="15.75">
      <c r="A53" s="5">
        <v>52</v>
      </c>
      <c r="B53" s="6" t="s">
        <v>85</v>
      </c>
      <c r="C53" s="7" t="s">
        <v>4</v>
      </c>
      <c r="D53" s="5" t="s">
        <v>86</v>
      </c>
      <c r="E53" s="11">
        <v>2333231.92</v>
      </c>
      <c r="F53" s="10"/>
      <c r="G53" s="8" t="s">
        <v>96</v>
      </c>
      <c r="H53" s="8" t="s">
        <v>96</v>
      </c>
    </row>
    <row r="54" spans="1:8" ht="15.75">
      <c r="A54" s="5">
        <v>53</v>
      </c>
      <c r="B54" s="6" t="s">
        <v>87</v>
      </c>
      <c r="C54" s="7" t="s">
        <v>4</v>
      </c>
      <c r="D54" s="5" t="s">
        <v>86</v>
      </c>
      <c r="E54" s="11">
        <v>1943310.4</v>
      </c>
      <c r="F54" s="10"/>
      <c r="G54" s="8" t="s">
        <v>96</v>
      </c>
      <c r="H54" s="8" t="s">
        <v>96</v>
      </c>
    </row>
    <row r="55" spans="1:8" ht="15.75">
      <c r="A55" s="5">
        <v>54</v>
      </c>
      <c r="B55" s="6" t="s">
        <v>88</v>
      </c>
      <c r="C55" s="7" t="s">
        <v>4</v>
      </c>
      <c r="D55" s="5" t="s">
        <v>58</v>
      </c>
      <c r="E55" s="11">
        <v>1816529.07</v>
      </c>
      <c r="F55" s="10"/>
      <c r="G55" s="8" t="s">
        <v>96</v>
      </c>
      <c r="H55" s="8" t="s">
        <v>96</v>
      </c>
    </row>
    <row r="56" spans="1:8" ht="15.75">
      <c r="A56" s="5">
        <v>55</v>
      </c>
      <c r="B56" s="6" t="s">
        <v>89</v>
      </c>
      <c r="C56" s="7" t="s">
        <v>4</v>
      </c>
      <c r="D56" s="5" t="s">
        <v>60</v>
      </c>
      <c r="E56" s="11">
        <v>1079843.6000000001</v>
      </c>
      <c r="F56" s="10"/>
      <c r="G56" s="8" t="s">
        <v>96</v>
      </c>
      <c r="H56" s="8" t="s">
        <v>96</v>
      </c>
    </row>
    <row r="57" spans="1:8" ht="15.75">
      <c r="A57" s="5">
        <v>56</v>
      </c>
      <c r="B57" s="6" t="s">
        <v>90</v>
      </c>
      <c r="C57" s="7" t="s">
        <v>4</v>
      </c>
      <c r="D57" s="5" t="s">
        <v>60</v>
      </c>
      <c r="E57" s="11">
        <v>4588122.91</v>
      </c>
      <c r="F57" s="10"/>
      <c r="G57" s="8" t="s">
        <v>96</v>
      </c>
      <c r="H57" s="8" t="s">
        <v>96</v>
      </c>
    </row>
  </sheetData>
  <conditionalFormatting sqref="E2:E57 F1:F2">
    <cfRule type="cellIs" dxfId="0" priority="3" operator="lessThan">
      <formula>0</formula>
    </cfRule>
  </conditionalFormatting>
  <pageMargins left="0.7" right="0.7" top="0.75" bottom="0.75" header="0.3" footer="0.3"/>
  <pageSetup scale="45" fitToHeight="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CGMMP &amp; Lines 19-20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2021-10-03T10:24:53Z</cp:lastPrinted>
  <dcterms:created xsi:type="dcterms:W3CDTF">2021-07-03T05:37:13Z</dcterms:created>
  <dcterms:modified xsi:type="dcterms:W3CDTF">2021-10-03T10:24:54Z</dcterms:modified>
</cp:coreProperties>
</file>